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Мощенко\Desktop\лосевой замена\2019 г\за 1 картал 2019г\Сведения\"/>
    </mc:Choice>
  </mc:AlternateContent>
  <bookViews>
    <workbookView xWindow="0" yWindow="0" windowWidth="23040" windowHeight="8748"/>
  </bookViews>
  <sheets>
    <sheet name="без учета счетов бюджета" sheetId="2" r:id="rId1"/>
  </sheets>
  <definedNames>
    <definedName name="_xlnm.Print_Titles" localSheetId="0">'без учета счетов бюджета'!$8:$9</definedName>
  </definedNames>
  <calcPr calcId="152511"/>
</workbook>
</file>

<file path=xl/calcChain.xml><?xml version="1.0" encoding="utf-8"?>
<calcChain xmlns="http://schemas.openxmlformats.org/spreadsheetml/2006/main">
  <c r="N34" i="2" l="1"/>
  <c r="N33" i="2"/>
  <c r="N32" i="2"/>
  <c r="N31" i="2"/>
  <c r="N30" i="2"/>
  <c r="N29" i="2"/>
  <c r="N28" i="2"/>
  <c r="N27" i="2"/>
  <c r="N26" i="2"/>
  <c r="N25" i="2"/>
  <c r="N24" i="2"/>
  <c r="N23" i="2"/>
  <c r="N22" i="2"/>
  <c r="N20" i="2"/>
  <c r="N21" i="2"/>
  <c r="N19" i="2"/>
  <c r="N18" i="2"/>
  <c r="N17" i="2"/>
  <c r="N16" i="2"/>
  <c r="N15" i="2"/>
  <c r="N14" i="2"/>
  <c r="N13" i="2"/>
  <c r="N12" i="2"/>
  <c r="N11" i="2"/>
  <c r="N10" i="2"/>
</calcChain>
</file>

<file path=xl/sharedStrings.xml><?xml version="1.0" encoding="utf-8"?>
<sst xmlns="http://schemas.openxmlformats.org/spreadsheetml/2006/main" count="187" uniqueCount="64">
  <si>
    <t>Наименование показателя</t>
  </si>
  <si>
    <t/>
  </si>
  <si>
    <t>Первоначальная роспись/план</t>
  </si>
  <si>
    <t>Уточненная роспись/план</t>
  </si>
  <si>
    <t>Касс. расход</t>
  </si>
  <si>
    <t>Исполнение росписи/плана</t>
  </si>
  <si>
    <t xml:space="preserve">    Общегосударственные вопросы</t>
  </si>
  <si>
    <t>000</t>
  </si>
  <si>
    <t>0100</t>
  </si>
  <si>
    <t>0000000000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</si>
  <si>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</si>
  <si>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</si>
  <si>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Обеспечение проведения выборов и референдумов</t>
  </si>
  <si>
    <t>0107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</si>
  <si>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</si>
  <si>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</si>
  <si>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</si>
  <si>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</si>
  <si>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</si>
  <si>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</si>
  <si>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</si>
  <si>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</si>
  <si>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Обеспечение пожарной безопасности</t>
  </si>
  <si>
    <t>0310</t>
  </si>
  <si>
    <t xml:space="preserve">    НАЦИОНАЛЬНАЯ ЭКОНОМИКА</t>
  </si>
  <si>
    <t>0400</t>
  </si>
  <si>
    <t xml:space="preserve">      Водное хозяйство</t>
  </si>
  <si>
    <t>0406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</si>
  <si>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</si>
  <si>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</si>
  <si>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</si>
  <si>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</si>
  <si>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</si>
  <si>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</si>
  <si>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</si>
  <si>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</si>
  <si>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</si>
  <si>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</si>
  <si>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</si>
  <si>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</si>
  <si>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  Благоустройство</t>
  </si>
  <si>
    <t>0503</t>
  </si>
  <si>
    <t xml:space="preserve">    ОБРАЗОВАНИЕ</t>
  </si>
  <si>
    <t>0700</t>
  </si>
  <si>
    <t xml:space="preserve">      Молодежная политика</t>
  </si>
  <si>
    <t>0707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</si>
  <si>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</si>
  <si>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</si>
  <si>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</si>
  <si>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</si>
  <si>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</si>
  <si>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</si>
  <si>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</si>
  <si>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</si>
  <si>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</si>
  <si>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</si>
  <si>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>ВСЕГО РАСХОДОВ:</t>
  </si>
  <si>
    <t>Разд.   подр.</t>
  </si>
  <si>
    <t>Изменения плана</t>
  </si>
  <si>
    <t xml:space="preserve">Сведения о фактически произведенных расходах по разделам и подразделам классификации расходов бюджетов </t>
  </si>
  <si>
    <t xml:space="preserve">в сравнении с первоначально утвержденным решением о бюджете значениями </t>
  </si>
  <si>
    <t>и с уточненными значениями с учетом внесенных изменений</t>
  </si>
  <si>
    <t>за 1 квартал 2019 года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</si>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</sst>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4" fontId="3" fillId="2" borderId="2" xfId="32" applyNumberFormat="1" applyProtection="1">
      <alignment horizontal="right" vertical="top" shrinkToFit="1"/>
    </xf>
    <xf numFmtId="10" fontId="3" fillId="2" borderId="2" xfId="33" applyNumberFormat="1" applyProtection="1">
      <alignment horizontal="right" vertical="top" shrinkToFit="1"/>
    </xf>
    <xf numFmtId="4" fontId="3" fillId="3" borderId="2" xfId="35" applyNumberFormat="1" applyProtection="1">
      <alignment horizontal="right" vertical="top" shrinkToFit="1"/>
    </xf>
    <xf numFmtId="10" fontId="3" fillId="3" borderId="2" xfId="36" applyNumberFormat="1" applyProtection="1">
      <alignment horizontal="right" vertical="top" shrinkToFit="1"/>
    </xf>
    <xf numFmtId="0" fontId="1" fillId="0" borderId="1" xfId="37" applyNumberFormat="1" applyProtection="1">
      <alignment horizontal="left" wrapText="1"/>
    </xf>
    <xf numFmtId="0" fontId="2" fillId="0" borderId="1" xfId="4" applyNumberFormat="1" applyProtection="1">
      <alignment horizontal="center"/>
    </xf>
    <xf numFmtId="0" fontId="5" fillId="0" borderId="1" xfId="2" applyNumberFormat="1" applyFont="1" applyProtection="1"/>
    <xf numFmtId="0" fontId="6" fillId="0" borderId="1" xfId="4" applyNumberFormat="1" applyFont="1" applyProtection="1">
      <alignment horizontal="center"/>
    </xf>
    <xf numFmtId="0" fontId="6" fillId="0" borderId="1" xfId="4" applyFont="1">
      <alignment horizontal="center"/>
    </xf>
    <xf numFmtId="0" fontId="1" fillId="0" borderId="2" xfId="29" applyNumberFormat="1" applyProtection="1">
      <alignment horizontal="center" vertical="center" wrapText="1"/>
    </xf>
    <xf numFmtId="0" fontId="1" fillId="0" borderId="2" xfId="29">
      <alignment horizontal="center" vertical="center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5" fillId="0" borderId="1" xfId="1" applyNumberFormat="1" applyFont="1" applyProtection="1">
      <alignment wrapText="1"/>
    </xf>
    <xf numFmtId="0" fontId="5" fillId="0" borderId="1" xfId="1" applyFont="1">
      <alignment wrapText="1"/>
    </xf>
    <xf numFmtId="0" fontId="6" fillId="0" borderId="1" xfId="3" applyNumberFormat="1" applyFont="1" applyProtection="1">
      <alignment horizontal="center" wrapText="1"/>
    </xf>
    <xf numFmtId="0" fontId="7" fillId="0" borderId="1" xfId="3" applyFont="1">
      <alignment horizontal="center" wrapText="1"/>
    </xf>
    <xf numFmtId="0" fontId="6" fillId="0" borderId="1" xfId="4" applyNumberFormat="1" applyFont="1" applyProtection="1">
      <alignment horizontal="center"/>
    </xf>
    <xf numFmtId="0" fontId="6" fillId="0" borderId="1" xfId="4" applyFont="1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1" xfId="37" applyNumberFormat="1" applyProtection="1">
      <alignment horizontal="left" wrapText="1"/>
    </xf>
    <xf numFmtId="0" fontId="1" fillId="0" borderId="1" xfId="37">
      <alignment horizontal="left" wrapText="1"/>
    </xf>
    <xf numFmtId="0" fontId="6" fillId="0" borderId="2" xfId="6" applyNumberFormat="1" applyFont="1" applyProtection="1">
      <alignment horizontal="center" vertical="center" wrapText="1"/>
    </xf>
    <xf numFmtId="0" fontId="6" fillId="0" borderId="2" xfId="7" applyNumberFormat="1" applyFont="1" applyProtection="1">
      <alignment horizontal="center" vertical="center" wrapText="1"/>
    </xf>
    <xf numFmtId="0" fontId="6" fillId="0" borderId="2" xfId="8" applyNumberFormat="1" applyFont="1" applyProtection="1">
      <alignment horizontal="center" vertical="center" wrapText="1"/>
    </xf>
    <xf numFmtId="0" fontId="6" fillId="0" borderId="2" xfId="9" applyNumberFormat="1" applyFont="1" applyProtection="1">
      <alignment horizontal="center" vertical="center" wrapText="1"/>
    </xf>
    <xf numFmtId="0" fontId="6" fillId="0" borderId="2" xfId="10" applyNumberFormat="1" applyFont="1" applyProtection="1">
      <alignment horizontal="center" vertical="center" wrapText="1"/>
    </xf>
    <xf numFmtId="0" fontId="6" fillId="0" borderId="2" xfId="11" applyNumberFormat="1" applyFont="1" applyProtection="1">
      <alignment horizontal="center" vertical="center" wrapText="1"/>
    </xf>
    <xf numFmtId="0" fontId="6" fillId="0" borderId="2" xfId="12" applyNumberFormat="1" applyFont="1" applyProtection="1">
      <alignment horizontal="center" vertical="center" wrapText="1"/>
    </xf>
    <xf numFmtId="0" fontId="6" fillId="0" borderId="2" xfId="13" applyNumberFormat="1" applyFont="1" applyProtection="1">
      <alignment horizontal="center" vertical="center" wrapText="1"/>
    </xf>
    <xf numFmtId="0" fontId="6" fillId="0" borderId="2" xfId="14" applyNumberFormat="1" applyFont="1" applyProtection="1">
      <alignment horizontal="center" vertical="center" wrapText="1"/>
    </xf>
    <xf numFmtId="0" fontId="6" fillId="0" borderId="2" xfId="15" applyNumberFormat="1" applyFont="1" applyProtection="1">
      <alignment horizontal="center" vertical="center" wrapText="1"/>
    </xf>
    <xf numFmtId="0" fontId="6" fillId="0" borderId="2" xfId="16" applyNumberFormat="1" applyFont="1" applyProtection="1">
      <alignment horizontal="center" vertical="center" wrapText="1"/>
    </xf>
    <xf numFmtId="0" fontId="6" fillId="0" borderId="2" xfId="17" applyNumberFormat="1" applyFont="1" applyProtection="1">
      <alignment horizontal="center" vertical="center" wrapText="1"/>
    </xf>
    <xf numFmtId="0" fontId="6" fillId="0" borderId="2" xfId="18" applyNumberFormat="1" applyFont="1" applyProtection="1">
      <alignment horizontal="center" vertical="center" wrapText="1"/>
    </xf>
    <xf numFmtId="0" fontId="6" fillId="0" borderId="3" xfId="18" applyNumberFormat="1" applyFont="1" applyBorder="1" applyAlignment="1" applyProtection="1">
      <alignment horizontal="center" vertical="center" wrapText="1"/>
    </xf>
    <xf numFmtId="0" fontId="6" fillId="0" borderId="2" xfId="19" applyNumberFormat="1" applyFont="1" applyProtection="1">
      <alignment horizontal="center" vertical="center" wrapText="1"/>
    </xf>
    <xf numFmtId="0" fontId="6" fillId="0" borderId="2" xfId="20" applyNumberFormat="1" applyFont="1" applyProtection="1">
      <alignment horizontal="center" vertical="center" wrapText="1"/>
    </xf>
    <xf numFmtId="0" fontId="6" fillId="0" borderId="2" xfId="21" applyNumberFormat="1" applyFont="1" applyProtection="1">
      <alignment horizontal="center" vertical="center" wrapText="1"/>
    </xf>
    <xf numFmtId="0" fontId="6" fillId="0" borderId="2" xfId="22" applyNumberFormat="1" applyFont="1" applyProtection="1">
      <alignment horizontal="center" vertical="center" wrapText="1"/>
    </xf>
    <xf numFmtId="0" fontId="6" fillId="0" borderId="2" xfId="23" applyNumberFormat="1" applyFont="1" applyProtection="1">
      <alignment horizontal="center" vertical="center" wrapText="1"/>
    </xf>
    <xf numFmtId="0" fontId="6" fillId="0" borderId="2" xfId="24" applyNumberFormat="1" applyFont="1" applyProtection="1">
      <alignment horizontal="center" vertical="center" wrapText="1"/>
    </xf>
    <xf numFmtId="0" fontId="6" fillId="0" borderId="2" xfId="25" applyNumberFormat="1" applyFont="1" applyProtection="1">
      <alignment horizontal="center" vertical="center" wrapText="1"/>
    </xf>
    <xf numFmtId="0" fontId="6" fillId="0" borderId="2" xfId="26" applyNumberFormat="1" applyFont="1" applyProtection="1">
      <alignment horizontal="center" vertical="center" wrapText="1"/>
    </xf>
    <xf numFmtId="0" fontId="6" fillId="0" borderId="2" xfId="27" applyNumberFormat="1" applyFont="1" applyProtection="1">
      <alignment horizontal="center" vertical="center" wrapText="1"/>
    </xf>
    <xf numFmtId="0" fontId="6" fillId="0" borderId="2" xfId="28" applyNumberFormat="1" applyFont="1" applyProtection="1">
      <alignment horizontal="center" vertical="center" wrapText="1"/>
    </xf>
    <xf numFmtId="0" fontId="6" fillId="0" borderId="2" xfId="29" applyNumberFormat="1" applyFont="1" applyProtection="1">
      <alignment horizontal="center" vertical="center" wrapText="1"/>
    </xf>
    <xf numFmtId="0" fontId="6" fillId="0" borderId="2" xfId="29" applyNumberFormat="1" applyFont="1" applyProtection="1">
      <alignment horizontal="center" vertical="center" wrapText="1"/>
    </xf>
    <xf numFmtId="0" fontId="6" fillId="0" borderId="2" xfId="6" applyFont="1">
      <alignment horizontal="center" vertical="center" wrapText="1"/>
    </xf>
    <xf numFmtId="0" fontId="6" fillId="0" borderId="2" xfId="7" applyFont="1">
      <alignment horizontal="center" vertical="center" wrapText="1"/>
    </xf>
    <xf numFmtId="0" fontId="6" fillId="0" borderId="2" xfId="8" applyFont="1">
      <alignment horizontal="center" vertical="center" wrapText="1"/>
    </xf>
    <xf numFmtId="0" fontId="6" fillId="0" borderId="2" xfId="9" applyFont="1">
      <alignment horizontal="center" vertical="center" wrapText="1"/>
    </xf>
    <xf numFmtId="0" fontId="6" fillId="0" borderId="2" xfId="10" applyFont="1">
      <alignment horizontal="center" vertical="center" wrapText="1"/>
    </xf>
    <xf numFmtId="0" fontId="6" fillId="0" borderId="2" xfId="11" applyFont="1">
      <alignment horizontal="center" vertical="center" wrapText="1"/>
    </xf>
    <xf numFmtId="0" fontId="6" fillId="0" borderId="2" xfId="12" applyFont="1">
      <alignment horizontal="center" vertical="center" wrapText="1"/>
    </xf>
    <xf numFmtId="0" fontId="6" fillId="0" borderId="2" xfId="13" applyFont="1">
      <alignment horizontal="center" vertical="center" wrapText="1"/>
    </xf>
    <xf numFmtId="0" fontId="6" fillId="0" borderId="2" xfId="14" applyFont="1">
      <alignment horizontal="center" vertical="center" wrapText="1"/>
    </xf>
    <xf numFmtId="0" fontId="6" fillId="0" borderId="2" xfId="15" applyFont="1">
      <alignment horizontal="center" vertical="center" wrapText="1"/>
    </xf>
    <xf numFmtId="0" fontId="6" fillId="0" borderId="2" xfId="16" applyFont="1">
      <alignment horizontal="center" vertical="center" wrapText="1"/>
    </xf>
    <xf numFmtId="0" fontId="6" fillId="0" borderId="2" xfId="17" applyFont="1">
      <alignment horizontal="center" vertical="center" wrapText="1"/>
    </xf>
    <xf numFmtId="0" fontId="6" fillId="0" borderId="2" xfId="18" applyFont="1">
      <alignment horizontal="center" vertical="center" wrapText="1"/>
    </xf>
    <xf numFmtId="0" fontId="6" fillId="0" borderId="4" xfId="18" applyNumberFormat="1" applyFont="1" applyBorder="1" applyAlignment="1" applyProtection="1">
      <alignment horizontal="center" vertical="center" wrapText="1"/>
    </xf>
    <xf numFmtId="0" fontId="6" fillId="0" borderId="2" xfId="19" applyFont="1">
      <alignment horizontal="center" vertical="center" wrapText="1"/>
    </xf>
    <xf numFmtId="0" fontId="6" fillId="0" borderId="2" xfId="20" applyFont="1">
      <alignment horizontal="center" vertical="center" wrapText="1"/>
    </xf>
    <xf numFmtId="0" fontId="6" fillId="0" borderId="2" xfId="21" applyFont="1">
      <alignment horizontal="center" vertical="center" wrapText="1"/>
    </xf>
    <xf numFmtId="0" fontId="6" fillId="0" borderId="2" xfId="22" applyFont="1">
      <alignment horizontal="center" vertical="center" wrapText="1"/>
    </xf>
    <xf numFmtId="0" fontId="6" fillId="0" borderId="2" xfId="23" applyFont="1">
      <alignment horizontal="center" vertical="center" wrapText="1"/>
    </xf>
    <xf numFmtId="0" fontId="6" fillId="0" borderId="2" xfId="24" applyFont="1">
      <alignment horizontal="center" vertical="center" wrapText="1"/>
    </xf>
    <xf numFmtId="0" fontId="6" fillId="0" borderId="2" xfId="25" applyFont="1">
      <alignment horizontal="center" vertical="center" wrapText="1"/>
    </xf>
    <xf numFmtId="0" fontId="6" fillId="0" borderId="2" xfId="26" applyFont="1">
      <alignment horizontal="center" vertical="center" wrapText="1"/>
    </xf>
    <xf numFmtId="0" fontId="6" fillId="0" borderId="2" xfId="27" applyFont="1">
      <alignment horizontal="center" vertical="center" wrapText="1"/>
    </xf>
    <xf numFmtId="0" fontId="6" fillId="0" borderId="2" xfId="28" applyFont="1">
      <alignment horizontal="center" vertical="center" wrapText="1"/>
    </xf>
    <xf numFmtId="0" fontId="6" fillId="0" borderId="2" xfId="29" applyFont="1">
      <alignment horizontal="center" vertical="center" wrapText="1"/>
    </xf>
    <xf numFmtId="0" fontId="6" fillId="5" borderId="2" xfId="30" applyNumberFormat="1" applyFont="1" applyFill="1" applyProtection="1">
      <alignment vertical="top" wrapText="1"/>
    </xf>
    <xf numFmtId="1" fontId="6" fillId="5" borderId="2" xfId="31" applyNumberFormat="1" applyFont="1" applyFill="1" applyProtection="1">
      <alignment horizontal="center" vertical="top" shrinkToFit="1"/>
    </xf>
    <xf numFmtId="4" fontId="6" fillId="5" borderId="2" xfId="32" applyNumberFormat="1" applyFont="1" applyFill="1" applyProtection="1">
      <alignment horizontal="right" vertical="top" shrinkToFit="1"/>
    </xf>
    <xf numFmtId="164" fontId="6" fillId="5" borderId="2" xfId="33" applyNumberFormat="1" applyFont="1" applyFill="1" applyProtection="1">
      <alignment horizontal="right" vertical="top" shrinkToFit="1"/>
    </xf>
    <xf numFmtId="0" fontId="6" fillId="5" borderId="2" xfId="34" applyNumberFormat="1" applyFont="1" applyFill="1" applyProtection="1">
      <alignment horizontal="left"/>
    </xf>
    <xf numFmtId="0" fontId="6" fillId="5" borderId="2" xfId="34" applyFont="1" applyFill="1">
      <alignment horizontal="left"/>
    </xf>
    <xf numFmtId="4" fontId="6" fillId="5" borderId="2" xfId="35" applyNumberFormat="1" applyFont="1" applyFill="1" applyProtection="1">
      <alignment horizontal="right" vertical="top" shrinkToFit="1"/>
    </xf>
    <xf numFmtId="164" fontId="6" fillId="5" borderId="2" xfId="36" applyNumberFormat="1" applyFont="1" applyFill="1" applyProtection="1">
      <alignment horizontal="right" vertical="top" shrinkToFit="1"/>
    </xf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6"/>
  <sheetViews>
    <sheetView showGridLines="0" tabSelected="1" zoomScaleNormal="100" zoomScaleSheetLayoutView="100" workbookViewId="0">
      <pane ySplit="9" topLeftCell="A10" activePane="bottomLeft" state="frozen"/>
      <selection pane="bottomLeft" activeCell="AO9" sqref="AO9"/>
    </sheetView>
  </sheetViews>
  <sheetFormatPr defaultRowHeight="14.4" outlineLevelRow="1" x14ac:dyDescent="0.3"/>
  <cols>
    <col min="1" max="1" width="38.88671875" style="1" customWidth="1"/>
    <col min="2" max="2" width="8.88671875" style="1" hidden="1"/>
    <col min="3" max="3" width="7.44140625" style="1" customWidth="1"/>
    <col min="4" max="12" width="8.88671875" style="1" hidden="1"/>
    <col min="13" max="13" width="15.21875" style="1" customWidth="1"/>
    <col min="14" max="15" width="14.33203125" style="1" customWidth="1"/>
    <col min="16" max="26" width="8.88671875" style="1" hidden="1"/>
    <col min="27" max="27" width="11.44140625" style="1" customWidth="1"/>
    <col min="28" max="30" width="8.88671875" style="1" hidden="1"/>
    <col min="31" max="31" width="14.33203125" style="1" customWidth="1"/>
    <col min="32" max="34" width="8.88671875" style="1" hidden="1"/>
    <col min="35" max="35" width="8.88671875" style="1" customWidth="1"/>
    <col min="36" max="16384" width="8.88671875" style="1"/>
  </cols>
  <sheetData>
    <row r="1" spans="1:35" x14ac:dyDescent="0.3">
      <c r="A1" s="16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4.55" customHeight="1" x14ac:dyDescent="0.3">
      <c r="A2" s="18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2"/>
      <c r="AH2" s="2"/>
      <c r="AI2" s="2"/>
    </row>
    <row r="3" spans="1:35" ht="15.75" customHeight="1" x14ac:dyDescent="0.3">
      <c r="A3" s="20" t="s">
        <v>59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3"/>
      <c r="AH3" s="4"/>
      <c r="AI3" s="2"/>
    </row>
    <row r="4" spans="1:35" ht="15.75" customHeight="1" x14ac:dyDescent="0.3">
      <c r="A4" s="22" t="s">
        <v>60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4"/>
      <c r="AH4" s="4"/>
      <c r="AI4" s="2"/>
    </row>
    <row r="5" spans="1:35" ht="15.75" customHeight="1" x14ac:dyDescent="0.3">
      <c r="A5" s="12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 t="s">
        <v>61</v>
      </c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0"/>
      <c r="AH5" s="10"/>
      <c r="AI5" s="2"/>
    </row>
    <row r="6" spans="1:35" ht="15.75" customHeight="1" x14ac:dyDescent="0.3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 t="s">
        <v>62</v>
      </c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0"/>
      <c r="AH6" s="10"/>
      <c r="AI6" s="2"/>
    </row>
    <row r="7" spans="1:35" ht="12.75" customHeight="1" x14ac:dyDescent="0.3">
      <c r="A7" s="24" t="s">
        <v>63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"/>
    </row>
    <row r="8" spans="1:35" ht="26.25" customHeight="1" x14ac:dyDescent="0.3">
      <c r="A8" s="28" t="s">
        <v>0</v>
      </c>
      <c r="B8" s="29" t="s">
        <v>1</v>
      </c>
      <c r="C8" s="30" t="s">
        <v>57</v>
      </c>
      <c r="D8" s="31" t="s">
        <v>1</v>
      </c>
      <c r="E8" s="32" t="s">
        <v>1</v>
      </c>
      <c r="F8" s="33" t="s">
        <v>1</v>
      </c>
      <c r="G8" s="34" t="s">
        <v>1</v>
      </c>
      <c r="H8" s="35" t="s">
        <v>1</v>
      </c>
      <c r="I8" s="36" t="s">
        <v>1</v>
      </c>
      <c r="J8" s="37" t="s">
        <v>1</v>
      </c>
      <c r="K8" s="38" t="s">
        <v>1</v>
      </c>
      <c r="L8" s="39" t="s">
        <v>1</v>
      </c>
      <c r="M8" s="40" t="s">
        <v>2</v>
      </c>
      <c r="N8" s="41" t="s">
        <v>58</v>
      </c>
      <c r="O8" s="42" t="s">
        <v>3</v>
      </c>
      <c r="P8" s="43" t="s">
        <v>1</v>
      </c>
      <c r="Q8" s="44" t="s">
        <v>1</v>
      </c>
      <c r="R8" s="45" t="s">
        <v>1</v>
      </c>
      <c r="S8" s="46" t="s">
        <v>1</v>
      </c>
      <c r="T8" s="47" t="s">
        <v>1</v>
      </c>
      <c r="U8" s="48" t="s">
        <v>1</v>
      </c>
      <c r="V8" s="49" t="s">
        <v>1</v>
      </c>
      <c r="W8" s="50" t="s">
        <v>1</v>
      </c>
      <c r="X8" s="51" t="s">
        <v>1</v>
      </c>
      <c r="Y8" s="52" t="s">
        <v>1</v>
      </c>
      <c r="Z8" s="52" t="s">
        <v>1</v>
      </c>
      <c r="AA8" s="53" t="s">
        <v>4</v>
      </c>
      <c r="AB8" s="53" t="s">
        <v>1</v>
      </c>
      <c r="AC8" s="53" t="s">
        <v>1</v>
      </c>
      <c r="AD8" s="52" t="s">
        <v>1</v>
      </c>
      <c r="AE8" s="53" t="s">
        <v>5</v>
      </c>
      <c r="AF8" s="14" t="s">
        <v>1</v>
      </c>
      <c r="AG8" s="14" t="s">
        <v>1</v>
      </c>
      <c r="AH8" s="14" t="s">
        <v>1</v>
      </c>
      <c r="AI8" s="2"/>
    </row>
    <row r="9" spans="1:35" ht="16.8" customHeight="1" x14ac:dyDescent="0.3">
      <c r="A9" s="54"/>
      <c r="B9" s="55"/>
      <c r="C9" s="56"/>
      <c r="D9" s="57"/>
      <c r="E9" s="58"/>
      <c r="F9" s="59"/>
      <c r="G9" s="60"/>
      <c r="H9" s="61"/>
      <c r="I9" s="62"/>
      <c r="J9" s="63"/>
      <c r="K9" s="64"/>
      <c r="L9" s="65"/>
      <c r="M9" s="66"/>
      <c r="N9" s="67"/>
      <c r="O9" s="68"/>
      <c r="P9" s="69"/>
      <c r="Q9" s="70"/>
      <c r="R9" s="71"/>
      <c r="S9" s="72"/>
      <c r="T9" s="73"/>
      <c r="U9" s="74"/>
      <c r="V9" s="75"/>
      <c r="W9" s="76"/>
      <c r="X9" s="77"/>
      <c r="Y9" s="52"/>
      <c r="Z9" s="52"/>
      <c r="AA9" s="78"/>
      <c r="AB9" s="78"/>
      <c r="AC9" s="78"/>
      <c r="AD9" s="52"/>
      <c r="AE9" s="78"/>
      <c r="AF9" s="15"/>
      <c r="AG9" s="15"/>
      <c r="AH9" s="15"/>
      <c r="AI9" s="2"/>
    </row>
    <row r="10" spans="1:35" ht="15.6" x14ac:dyDescent="0.3">
      <c r="A10" s="79" t="s">
        <v>6</v>
      </c>
      <c r="B10" s="80" t="s">
        <v>7</v>
      </c>
      <c r="C10" s="80" t="s">
        <v>8</v>
      </c>
      <c r="D10" s="80" t="s">
        <v>9</v>
      </c>
      <c r="E10" s="80" t="s">
        <v>7</v>
      </c>
      <c r="F10" s="80" t="s">
        <v>7</v>
      </c>
      <c r="G10" s="80"/>
      <c r="H10" s="80"/>
      <c r="I10" s="80"/>
      <c r="J10" s="80"/>
      <c r="K10" s="80"/>
      <c r="L10" s="80"/>
      <c r="M10" s="81">
        <v>1939200</v>
      </c>
      <c r="N10" s="81">
        <f t="shared" ref="N10:N34" si="0">O10-M10</f>
        <v>100000</v>
      </c>
      <c r="O10" s="81">
        <v>2039200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  <c r="W10" s="81">
        <v>0</v>
      </c>
      <c r="X10" s="81">
        <v>0</v>
      </c>
      <c r="Y10" s="81">
        <v>0</v>
      </c>
      <c r="Z10" s="81">
        <v>59902.62</v>
      </c>
      <c r="AA10" s="81">
        <v>59902.62</v>
      </c>
      <c r="AB10" s="81">
        <v>0</v>
      </c>
      <c r="AC10" s="81">
        <v>0</v>
      </c>
      <c r="AD10" s="81">
        <v>59902.62</v>
      </c>
      <c r="AE10" s="82">
        <v>2.9375549234994115E-2</v>
      </c>
      <c r="AF10" s="5">
        <v>0</v>
      </c>
      <c r="AG10" s="6">
        <v>0</v>
      </c>
      <c r="AH10" s="5">
        <v>0</v>
      </c>
      <c r="AI10" s="2"/>
    </row>
    <row r="11" spans="1:35" ht="78" outlineLevel="1" x14ac:dyDescent="0.3">
      <c r="A11" s="79" t="s">
        <v>10</v>
      </c>
      <c r="B11" s="80" t="s">
        <v>7</v>
      </c>
      <c r="C11" s="80" t="s">
        <v>11</v>
      </c>
      <c r="D11" s="80" t="s">
        <v>9</v>
      </c>
      <c r="E11" s="80" t="s">
        <v>7</v>
      </c>
      <c r="F11" s="80" t="s">
        <v>7</v>
      </c>
      <c r="G11" s="80"/>
      <c r="H11" s="80"/>
      <c r="I11" s="80"/>
      <c r="J11" s="80"/>
      <c r="K11" s="80"/>
      <c r="L11" s="80"/>
      <c r="M11" s="81">
        <v>102000</v>
      </c>
      <c r="N11" s="81">
        <f t="shared" si="0"/>
        <v>0</v>
      </c>
      <c r="O11" s="81">
        <v>102000</v>
      </c>
      <c r="P11" s="81">
        <v>0</v>
      </c>
      <c r="Q11" s="81">
        <v>0</v>
      </c>
      <c r="R11" s="81">
        <v>0</v>
      </c>
      <c r="S11" s="81">
        <v>0</v>
      </c>
      <c r="T11" s="81">
        <v>0</v>
      </c>
      <c r="U11" s="81">
        <v>0</v>
      </c>
      <c r="V11" s="81">
        <v>0</v>
      </c>
      <c r="W11" s="81">
        <v>0</v>
      </c>
      <c r="X11" s="81">
        <v>0</v>
      </c>
      <c r="Y11" s="81">
        <v>0</v>
      </c>
      <c r="Z11" s="81">
        <v>33743.160000000003</v>
      </c>
      <c r="AA11" s="81">
        <v>33743.160000000003</v>
      </c>
      <c r="AB11" s="81">
        <v>0</v>
      </c>
      <c r="AC11" s="81">
        <v>0</v>
      </c>
      <c r="AD11" s="81">
        <v>33743.160000000003</v>
      </c>
      <c r="AE11" s="82">
        <v>0.33081529411764704</v>
      </c>
      <c r="AF11" s="5">
        <v>0</v>
      </c>
      <c r="AG11" s="6">
        <v>0</v>
      </c>
      <c r="AH11" s="5">
        <v>0</v>
      </c>
      <c r="AI11" s="2"/>
    </row>
    <row r="12" spans="1:35" ht="31.2" outlineLevel="1" x14ac:dyDescent="0.3">
      <c r="A12" s="79" t="s">
        <v>12</v>
      </c>
      <c r="B12" s="80" t="s">
        <v>7</v>
      </c>
      <c r="C12" s="80" t="s">
        <v>13</v>
      </c>
      <c r="D12" s="80" t="s">
        <v>9</v>
      </c>
      <c r="E12" s="80" t="s">
        <v>7</v>
      </c>
      <c r="F12" s="80" t="s">
        <v>7</v>
      </c>
      <c r="G12" s="80"/>
      <c r="H12" s="80"/>
      <c r="I12" s="80"/>
      <c r="J12" s="80"/>
      <c r="K12" s="80"/>
      <c r="L12" s="80"/>
      <c r="M12" s="81">
        <v>411000</v>
      </c>
      <c r="N12" s="81">
        <f t="shared" si="0"/>
        <v>0</v>
      </c>
      <c r="O12" s="81">
        <v>411000</v>
      </c>
      <c r="P12" s="81">
        <v>0</v>
      </c>
      <c r="Q12" s="81">
        <v>0</v>
      </c>
      <c r="R12" s="81">
        <v>0</v>
      </c>
      <c r="S12" s="81">
        <v>0</v>
      </c>
      <c r="T12" s="81">
        <v>0</v>
      </c>
      <c r="U12" s="81">
        <v>0</v>
      </c>
      <c r="V12" s="81">
        <v>0</v>
      </c>
      <c r="W12" s="81">
        <v>0</v>
      </c>
      <c r="X12" s="81">
        <v>0</v>
      </c>
      <c r="Y12" s="81">
        <v>0</v>
      </c>
      <c r="Z12" s="81">
        <v>0</v>
      </c>
      <c r="AA12" s="81">
        <v>0</v>
      </c>
      <c r="AB12" s="81">
        <v>0</v>
      </c>
      <c r="AC12" s="81">
        <v>0</v>
      </c>
      <c r="AD12" s="81">
        <v>0</v>
      </c>
      <c r="AE12" s="82">
        <v>0</v>
      </c>
      <c r="AF12" s="5">
        <v>0</v>
      </c>
      <c r="AG12" s="6">
        <v>0</v>
      </c>
      <c r="AH12" s="5">
        <v>0</v>
      </c>
      <c r="AI12" s="2"/>
    </row>
    <row r="13" spans="1:35" ht="15.6" outlineLevel="1" x14ac:dyDescent="0.3">
      <c r="A13" s="79" t="s">
        <v>14</v>
      </c>
      <c r="B13" s="80" t="s">
        <v>7</v>
      </c>
      <c r="C13" s="80" t="s">
        <v>15</v>
      </c>
      <c r="D13" s="80" t="s">
        <v>9</v>
      </c>
      <c r="E13" s="80" t="s">
        <v>7</v>
      </c>
      <c r="F13" s="80" t="s">
        <v>7</v>
      </c>
      <c r="G13" s="80"/>
      <c r="H13" s="80"/>
      <c r="I13" s="80"/>
      <c r="J13" s="80"/>
      <c r="K13" s="80"/>
      <c r="L13" s="80"/>
      <c r="M13" s="81">
        <v>1000000</v>
      </c>
      <c r="N13" s="81">
        <f t="shared" si="0"/>
        <v>0</v>
      </c>
      <c r="O13" s="81">
        <v>1000000</v>
      </c>
      <c r="P13" s="81">
        <v>0</v>
      </c>
      <c r="Q13" s="81">
        <v>0</v>
      </c>
      <c r="R13" s="81">
        <v>0</v>
      </c>
      <c r="S13" s="81">
        <v>0</v>
      </c>
      <c r="T13" s="81">
        <v>0</v>
      </c>
      <c r="U13" s="81">
        <v>0</v>
      </c>
      <c r="V13" s="81">
        <v>0</v>
      </c>
      <c r="W13" s="81">
        <v>0</v>
      </c>
      <c r="X13" s="81">
        <v>0</v>
      </c>
      <c r="Y13" s="81">
        <v>0</v>
      </c>
      <c r="Z13" s="81">
        <v>0</v>
      </c>
      <c r="AA13" s="81">
        <v>0</v>
      </c>
      <c r="AB13" s="81">
        <v>0</v>
      </c>
      <c r="AC13" s="81">
        <v>0</v>
      </c>
      <c r="AD13" s="81">
        <v>0</v>
      </c>
      <c r="AE13" s="82">
        <v>0</v>
      </c>
      <c r="AF13" s="5">
        <v>0</v>
      </c>
      <c r="AG13" s="6">
        <v>0</v>
      </c>
      <c r="AH13" s="5">
        <v>0</v>
      </c>
      <c r="AI13" s="2"/>
    </row>
    <row r="14" spans="1:35" ht="31.2" outlineLevel="1" x14ac:dyDescent="0.3">
      <c r="A14" s="79" t="s">
        <v>16</v>
      </c>
      <c r="B14" s="80" t="s">
        <v>7</v>
      </c>
      <c r="C14" s="80" t="s">
        <v>17</v>
      </c>
      <c r="D14" s="80" t="s">
        <v>9</v>
      </c>
      <c r="E14" s="80" t="s">
        <v>7</v>
      </c>
      <c r="F14" s="80" t="s">
        <v>7</v>
      </c>
      <c r="G14" s="80"/>
      <c r="H14" s="80"/>
      <c r="I14" s="80"/>
      <c r="J14" s="80"/>
      <c r="K14" s="80"/>
      <c r="L14" s="80"/>
      <c r="M14" s="81">
        <v>426200</v>
      </c>
      <c r="N14" s="81">
        <f t="shared" si="0"/>
        <v>100000</v>
      </c>
      <c r="O14" s="81">
        <v>526200</v>
      </c>
      <c r="P14" s="81">
        <v>0</v>
      </c>
      <c r="Q14" s="81">
        <v>0</v>
      </c>
      <c r="R14" s="81">
        <v>0</v>
      </c>
      <c r="S14" s="81">
        <v>0</v>
      </c>
      <c r="T14" s="81">
        <v>0</v>
      </c>
      <c r="U14" s="81">
        <v>0</v>
      </c>
      <c r="V14" s="81">
        <v>0</v>
      </c>
      <c r="W14" s="81">
        <v>0</v>
      </c>
      <c r="X14" s="81">
        <v>0</v>
      </c>
      <c r="Y14" s="81">
        <v>0</v>
      </c>
      <c r="Z14" s="81">
        <v>26159.46</v>
      </c>
      <c r="AA14" s="81">
        <v>26159.46</v>
      </c>
      <c r="AB14" s="81">
        <v>0</v>
      </c>
      <c r="AC14" s="81">
        <v>0</v>
      </c>
      <c r="AD14" s="81">
        <v>26159.46</v>
      </c>
      <c r="AE14" s="82">
        <v>4.9713911060433297E-2</v>
      </c>
      <c r="AF14" s="5">
        <v>0</v>
      </c>
      <c r="AG14" s="6">
        <v>0</v>
      </c>
      <c r="AH14" s="5">
        <v>0</v>
      </c>
      <c r="AI14" s="2"/>
    </row>
    <row r="15" spans="1:35" ht="62.4" x14ac:dyDescent="0.3">
      <c r="A15" s="79" t="s">
        <v>18</v>
      </c>
      <c r="B15" s="80" t="s">
        <v>7</v>
      </c>
      <c r="C15" s="80" t="s">
        <v>19</v>
      </c>
      <c r="D15" s="80" t="s">
        <v>9</v>
      </c>
      <c r="E15" s="80" t="s">
        <v>7</v>
      </c>
      <c r="F15" s="80" t="s">
        <v>7</v>
      </c>
      <c r="G15" s="80"/>
      <c r="H15" s="80"/>
      <c r="I15" s="80"/>
      <c r="J15" s="80"/>
      <c r="K15" s="80"/>
      <c r="L15" s="80"/>
      <c r="M15" s="81">
        <v>315000</v>
      </c>
      <c r="N15" s="81">
        <f t="shared" si="0"/>
        <v>0</v>
      </c>
      <c r="O15" s="81">
        <v>315000</v>
      </c>
      <c r="P15" s="81">
        <v>0</v>
      </c>
      <c r="Q15" s="81">
        <v>0</v>
      </c>
      <c r="R15" s="81">
        <v>0</v>
      </c>
      <c r="S15" s="81">
        <v>0</v>
      </c>
      <c r="T15" s="81">
        <v>0</v>
      </c>
      <c r="U15" s="81">
        <v>0</v>
      </c>
      <c r="V15" s="81">
        <v>0</v>
      </c>
      <c r="W15" s="81">
        <v>0</v>
      </c>
      <c r="X15" s="81">
        <v>0</v>
      </c>
      <c r="Y15" s="81">
        <v>0</v>
      </c>
      <c r="Z15" s="81">
        <v>0</v>
      </c>
      <c r="AA15" s="81">
        <v>0</v>
      </c>
      <c r="AB15" s="81">
        <v>0</v>
      </c>
      <c r="AC15" s="81">
        <v>0</v>
      </c>
      <c r="AD15" s="81">
        <v>0</v>
      </c>
      <c r="AE15" s="82">
        <v>0</v>
      </c>
      <c r="AF15" s="5">
        <v>0</v>
      </c>
      <c r="AG15" s="6">
        <v>0</v>
      </c>
      <c r="AH15" s="5">
        <v>0</v>
      </c>
      <c r="AI15" s="2"/>
    </row>
    <row r="16" spans="1:35" ht="62.4" outlineLevel="1" x14ac:dyDescent="0.3">
      <c r="A16" s="79" t="s">
        <v>20</v>
      </c>
      <c r="B16" s="80" t="s">
        <v>7</v>
      </c>
      <c r="C16" s="80" t="s">
        <v>21</v>
      </c>
      <c r="D16" s="80" t="s">
        <v>9</v>
      </c>
      <c r="E16" s="80" t="s">
        <v>7</v>
      </c>
      <c r="F16" s="80" t="s">
        <v>7</v>
      </c>
      <c r="G16" s="80"/>
      <c r="H16" s="80"/>
      <c r="I16" s="80"/>
      <c r="J16" s="80"/>
      <c r="K16" s="80"/>
      <c r="L16" s="80"/>
      <c r="M16" s="81">
        <v>260000</v>
      </c>
      <c r="N16" s="81">
        <f t="shared" si="0"/>
        <v>0</v>
      </c>
      <c r="O16" s="81">
        <v>260000</v>
      </c>
      <c r="P16" s="81">
        <v>0</v>
      </c>
      <c r="Q16" s="81">
        <v>0</v>
      </c>
      <c r="R16" s="81">
        <v>0</v>
      </c>
      <c r="S16" s="81">
        <v>0</v>
      </c>
      <c r="T16" s="81">
        <v>0</v>
      </c>
      <c r="U16" s="81">
        <v>0</v>
      </c>
      <c r="V16" s="81">
        <v>0</v>
      </c>
      <c r="W16" s="81">
        <v>0</v>
      </c>
      <c r="X16" s="81">
        <v>0</v>
      </c>
      <c r="Y16" s="81">
        <v>0</v>
      </c>
      <c r="Z16" s="81">
        <v>0</v>
      </c>
      <c r="AA16" s="81">
        <v>0</v>
      </c>
      <c r="AB16" s="81">
        <v>0</v>
      </c>
      <c r="AC16" s="81">
        <v>0</v>
      </c>
      <c r="AD16" s="81">
        <v>0</v>
      </c>
      <c r="AE16" s="82">
        <v>0</v>
      </c>
      <c r="AF16" s="5">
        <v>0</v>
      </c>
      <c r="AG16" s="6">
        <v>0</v>
      </c>
      <c r="AH16" s="5">
        <v>0</v>
      </c>
      <c r="AI16" s="2"/>
    </row>
    <row r="17" spans="1:35" ht="31.2" outlineLevel="1" x14ac:dyDescent="0.3">
      <c r="A17" s="79" t="s">
        <v>22</v>
      </c>
      <c r="B17" s="80" t="s">
        <v>7</v>
      </c>
      <c r="C17" s="80" t="s">
        <v>23</v>
      </c>
      <c r="D17" s="80" t="s">
        <v>9</v>
      </c>
      <c r="E17" s="80" t="s">
        <v>7</v>
      </c>
      <c r="F17" s="80" t="s">
        <v>7</v>
      </c>
      <c r="G17" s="80"/>
      <c r="H17" s="80"/>
      <c r="I17" s="80"/>
      <c r="J17" s="80"/>
      <c r="K17" s="80"/>
      <c r="L17" s="80"/>
      <c r="M17" s="81">
        <v>55000</v>
      </c>
      <c r="N17" s="81">
        <f t="shared" si="0"/>
        <v>0</v>
      </c>
      <c r="O17" s="81">
        <v>55000</v>
      </c>
      <c r="P17" s="81">
        <v>0</v>
      </c>
      <c r="Q17" s="81">
        <v>0</v>
      </c>
      <c r="R17" s="81">
        <v>0</v>
      </c>
      <c r="S17" s="81">
        <v>0</v>
      </c>
      <c r="T17" s="81">
        <v>0</v>
      </c>
      <c r="U17" s="81">
        <v>0</v>
      </c>
      <c r="V17" s="81">
        <v>0</v>
      </c>
      <c r="W17" s="81">
        <v>0</v>
      </c>
      <c r="X17" s="81">
        <v>0</v>
      </c>
      <c r="Y17" s="81">
        <v>0</v>
      </c>
      <c r="Z17" s="81">
        <v>0</v>
      </c>
      <c r="AA17" s="81">
        <v>0</v>
      </c>
      <c r="AB17" s="81">
        <v>0</v>
      </c>
      <c r="AC17" s="81">
        <v>0</v>
      </c>
      <c r="AD17" s="81">
        <v>0</v>
      </c>
      <c r="AE17" s="82">
        <v>0</v>
      </c>
      <c r="AF17" s="5">
        <v>0</v>
      </c>
      <c r="AG17" s="6">
        <v>0</v>
      </c>
      <c r="AH17" s="5">
        <v>0</v>
      </c>
      <c r="AI17" s="2"/>
    </row>
    <row r="18" spans="1:35" ht="15.6" x14ac:dyDescent="0.3">
      <c r="A18" s="79" t="s">
        <v>24</v>
      </c>
      <c r="B18" s="80" t="s">
        <v>7</v>
      </c>
      <c r="C18" s="80" t="s">
        <v>25</v>
      </c>
      <c r="D18" s="80" t="s">
        <v>9</v>
      </c>
      <c r="E18" s="80" t="s">
        <v>7</v>
      </c>
      <c r="F18" s="80" t="s">
        <v>7</v>
      </c>
      <c r="G18" s="80"/>
      <c r="H18" s="80"/>
      <c r="I18" s="80"/>
      <c r="J18" s="80"/>
      <c r="K18" s="80"/>
      <c r="L18" s="80"/>
      <c r="M18" s="81">
        <v>31100000</v>
      </c>
      <c r="N18" s="81">
        <f t="shared" si="0"/>
        <v>36783364.920000002</v>
      </c>
      <c r="O18" s="81">
        <v>67883364.920000002</v>
      </c>
      <c r="P18" s="81">
        <v>0</v>
      </c>
      <c r="Q18" s="81">
        <v>0</v>
      </c>
      <c r="R18" s="81">
        <v>0</v>
      </c>
      <c r="S18" s="81">
        <v>0</v>
      </c>
      <c r="T18" s="81">
        <v>0</v>
      </c>
      <c r="U18" s="81">
        <v>0</v>
      </c>
      <c r="V18" s="81">
        <v>0</v>
      </c>
      <c r="W18" s="81">
        <v>0</v>
      </c>
      <c r="X18" s="81">
        <v>0</v>
      </c>
      <c r="Y18" s="81">
        <v>0</v>
      </c>
      <c r="Z18" s="81">
        <v>5942179.3300000001</v>
      </c>
      <c r="AA18" s="81">
        <v>5942179.3300000001</v>
      </c>
      <c r="AB18" s="81">
        <v>0</v>
      </c>
      <c r="AC18" s="81">
        <v>0</v>
      </c>
      <c r="AD18" s="81">
        <v>5942179.3300000001</v>
      </c>
      <c r="AE18" s="82">
        <v>8.7535132311175365E-2</v>
      </c>
      <c r="AF18" s="5">
        <v>0</v>
      </c>
      <c r="AG18" s="6">
        <v>0</v>
      </c>
      <c r="AH18" s="5">
        <v>0</v>
      </c>
      <c r="AI18" s="2"/>
    </row>
    <row r="19" spans="1:35" ht="15.6" outlineLevel="1" x14ac:dyDescent="0.3">
      <c r="A19" s="79" t="s">
        <v>26</v>
      </c>
      <c r="B19" s="80" t="s">
        <v>7</v>
      </c>
      <c r="C19" s="80" t="s">
        <v>27</v>
      </c>
      <c r="D19" s="80" t="s">
        <v>9</v>
      </c>
      <c r="E19" s="80" t="s">
        <v>7</v>
      </c>
      <c r="F19" s="80" t="s">
        <v>7</v>
      </c>
      <c r="G19" s="80"/>
      <c r="H19" s="80"/>
      <c r="I19" s="80"/>
      <c r="J19" s="80"/>
      <c r="K19" s="80"/>
      <c r="L19" s="80"/>
      <c r="M19" s="81">
        <v>120000</v>
      </c>
      <c r="N19" s="81">
        <f t="shared" si="0"/>
        <v>0</v>
      </c>
      <c r="O19" s="81">
        <v>120000</v>
      </c>
      <c r="P19" s="81">
        <v>0</v>
      </c>
      <c r="Q19" s="81">
        <v>0</v>
      </c>
      <c r="R19" s="81">
        <v>0</v>
      </c>
      <c r="S19" s="81">
        <v>0</v>
      </c>
      <c r="T19" s="81">
        <v>0</v>
      </c>
      <c r="U19" s="81">
        <v>0</v>
      </c>
      <c r="V19" s="81">
        <v>0</v>
      </c>
      <c r="W19" s="81">
        <v>0</v>
      </c>
      <c r="X19" s="81">
        <v>0</v>
      </c>
      <c r="Y19" s="81">
        <v>0</v>
      </c>
      <c r="Z19" s="81">
        <v>0</v>
      </c>
      <c r="AA19" s="81">
        <v>0</v>
      </c>
      <c r="AB19" s="81">
        <v>0</v>
      </c>
      <c r="AC19" s="81">
        <v>0</v>
      </c>
      <c r="AD19" s="81">
        <v>0</v>
      </c>
      <c r="AE19" s="82">
        <v>0</v>
      </c>
      <c r="AF19" s="5">
        <v>0</v>
      </c>
      <c r="AG19" s="6">
        <v>0</v>
      </c>
      <c r="AH19" s="5">
        <v>0</v>
      </c>
      <c r="AI19" s="2"/>
    </row>
    <row r="20" spans="1:35" ht="15.6" outlineLevel="1" x14ac:dyDescent="0.3">
      <c r="A20" s="79" t="s">
        <v>28</v>
      </c>
      <c r="B20" s="80" t="s">
        <v>7</v>
      </c>
      <c r="C20" s="80" t="s">
        <v>29</v>
      </c>
      <c r="D20" s="80" t="s">
        <v>9</v>
      </c>
      <c r="E20" s="80" t="s">
        <v>7</v>
      </c>
      <c r="F20" s="80" t="s">
        <v>7</v>
      </c>
      <c r="G20" s="80"/>
      <c r="H20" s="80"/>
      <c r="I20" s="80"/>
      <c r="J20" s="80"/>
      <c r="K20" s="80"/>
      <c r="L20" s="80"/>
      <c r="M20" s="81">
        <v>3260000</v>
      </c>
      <c r="N20" s="81">
        <f t="shared" si="0"/>
        <v>0</v>
      </c>
      <c r="O20" s="81">
        <v>3260000</v>
      </c>
      <c r="P20" s="81">
        <v>0</v>
      </c>
      <c r="Q20" s="81">
        <v>0</v>
      </c>
      <c r="R20" s="81">
        <v>0</v>
      </c>
      <c r="S20" s="81">
        <v>0</v>
      </c>
      <c r="T20" s="81">
        <v>0</v>
      </c>
      <c r="U20" s="81">
        <v>0</v>
      </c>
      <c r="V20" s="81">
        <v>0</v>
      </c>
      <c r="W20" s="81">
        <v>0</v>
      </c>
      <c r="X20" s="81">
        <v>0</v>
      </c>
      <c r="Y20" s="81">
        <v>0</v>
      </c>
      <c r="Z20" s="81">
        <v>650000</v>
      </c>
      <c r="AA20" s="81">
        <v>650000</v>
      </c>
      <c r="AB20" s="81">
        <v>0</v>
      </c>
      <c r="AC20" s="81">
        <v>0</v>
      </c>
      <c r="AD20" s="81">
        <v>650000</v>
      </c>
      <c r="AE20" s="82">
        <v>0.19938650306748465</v>
      </c>
      <c r="AF20" s="5">
        <v>0</v>
      </c>
      <c r="AG20" s="6">
        <v>0</v>
      </c>
      <c r="AH20" s="5">
        <v>0</v>
      </c>
      <c r="AI20" s="2"/>
    </row>
    <row r="21" spans="1:35" ht="31.2" outlineLevel="1" x14ac:dyDescent="0.3">
      <c r="A21" s="79" t="s">
        <v>30</v>
      </c>
      <c r="B21" s="80" t="s">
        <v>7</v>
      </c>
      <c r="C21" s="80" t="s">
        <v>31</v>
      </c>
      <c r="D21" s="80" t="s">
        <v>9</v>
      </c>
      <c r="E21" s="80" t="s">
        <v>7</v>
      </c>
      <c r="F21" s="80" t="s">
        <v>7</v>
      </c>
      <c r="G21" s="80"/>
      <c r="H21" s="80"/>
      <c r="I21" s="80"/>
      <c r="J21" s="80"/>
      <c r="K21" s="80"/>
      <c r="L21" s="80"/>
      <c r="M21" s="81">
        <v>27479000</v>
      </c>
      <c r="N21" s="81">
        <f t="shared" si="0"/>
        <v>36783364.920000002</v>
      </c>
      <c r="O21" s="81">
        <v>64262364.920000002</v>
      </c>
      <c r="P21" s="81">
        <v>0</v>
      </c>
      <c r="Q21" s="81">
        <v>0</v>
      </c>
      <c r="R21" s="81">
        <v>0</v>
      </c>
      <c r="S21" s="81">
        <v>0</v>
      </c>
      <c r="T21" s="81">
        <v>0</v>
      </c>
      <c r="U21" s="81">
        <v>0</v>
      </c>
      <c r="V21" s="81">
        <v>0</v>
      </c>
      <c r="W21" s="81">
        <v>0</v>
      </c>
      <c r="X21" s="81">
        <v>0</v>
      </c>
      <c r="Y21" s="81">
        <v>0</v>
      </c>
      <c r="Z21" s="81">
        <v>5292179.33</v>
      </c>
      <c r="AA21" s="81">
        <v>5292179.33</v>
      </c>
      <c r="AB21" s="81">
        <v>0</v>
      </c>
      <c r="AC21" s="81">
        <v>0</v>
      </c>
      <c r="AD21" s="81">
        <v>5292179.33</v>
      </c>
      <c r="AE21" s="82">
        <v>8.2352701096329334E-2</v>
      </c>
      <c r="AF21" s="5">
        <v>0</v>
      </c>
      <c r="AG21" s="6">
        <v>0</v>
      </c>
      <c r="AH21" s="5">
        <v>0</v>
      </c>
      <c r="AI21" s="2"/>
    </row>
    <row r="22" spans="1:35" ht="31.2" outlineLevel="1" x14ac:dyDescent="0.3">
      <c r="A22" s="79" t="s">
        <v>32</v>
      </c>
      <c r="B22" s="80" t="s">
        <v>7</v>
      </c>
      <c r="C22" s="80" t="s">
        <v>33</v>
      </c>
      <c r="D22" s="80" t="s">
        <v>9</v>
      </c>
      <c r="E22" s="80" t="s">
        <v>7</v>
      </c>
      <c r="F22" s="80" t="s">
        <v>7</v>
      </c>
      <c r="G22" s="80"/>
      <c r="H22" s="80"/>
      <c r="I22" s="80"/>
      <c r="J22" s="80"/>
      <c r="K22" s="80"/>
      <c r="L22" s="80"/>
      <c r="M22" s="81">
        <v>241000</v>
      </c>
      <c r="N22" s="81">
        <f t="shared" si="0"/>
        <v>0</v>
      </c>
      <c r="O22" s="81">
        <v>241000</v>
      </c>
      <c r="P22" s="81">
        <v>0</v>
      </c>
      <c r="Q22" s="81">
        <v>0</v>
      </c>
      <c r="R22" s="81">
        <v>0</v>
      </c>
      <c r="S22" s="81">
        <v>0</v>
      </c>
      <c r="T22" s="81">
        <v>0</v>
      </c>
      <c r="U22" s="81">
        <v>0</v>
      </c>
      <c r="V22" s="81">
        <v>0</v>
      </c>
      <c r="W22" s="81">
        <v>0</v>
      </c>
      <c r="X22" s="81">
        <v>0</v>
      </c>
      <c r="Y22" s="81">
        <v>0</v>
      </c>
      <c r="Z22" s="81">
        <v>0</v>
      </c>
      <c r="AA22" s="81">
        <v>0</v>
      </c>
      <c r="AB22" s="81">
        <v>0</v>
      </c>
      <c r="AC22" s="81">
        <v>0</v>
      </c>
      <c r="AD22" s="81">
        <v>0</v>
      </c>
      <c r="AE22" s="82">
        <v>0</v>
      </c>
      <c r="AF22" s="5">
        <v>0</v>
      </c>
      <c r="AG22" s="6">
        <v>0</v>
      </c>
      <c r="AH22" s="5">
        <v>0</v>
      </c>
      <c r="AI22" s="2"/>
    </row>
    <row r="23" spans="1:35" ht="31.2" x14ac:dyDescent="0.3">
      <c r="A23" s="79" t="s">
        <v>34</v>
      </c>
      <c r="B23" s="80" t="s">
        <v>7</v>
      </c>
      <c r="C23" s="80" t="s">
        <v>35</v>
      </c>
      <c r="D23" s="80" t="s">
        <v>9</v>
      </c>
      <c r="E23" s="80" t="s">
        <v>7</v>
      </c>
      <c r="F23" s="80" t="s">
        <v>7</v>
      </c>
      <c r="G23" s="80"/>
      <c r="H23" s="80"/>
      <c r="I23" s="80"/>
      <c r="J23" s="80"/>
      <c r="K23" s="80"/>
      <c r="L23" s="80"/>
      <c r="M23" s="81">
        <v>22922600</v>
      </c>
      <c r="N23" s="81">
        <f t="shared" si="0"/>
        <v>26845700.240000002</v>
      </c>
      <c r="O23" s="81">
        <v>49768300.240000002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81">
        <v>0</v>
      </c>
      <c r="Y23" s="81">
        <v>0</v>
      </c>
      <c r="Z23" s="81">
        <v>6193514.9100000001</v>
      </c>
      <c r="AA23" s="81">
        <v>6193514.9100000001</v>
      </c>
      <c r="AB23" s="81">
        <v>0</v>
      </c>
      <c r="AC23" s="81">
        <v>0</v>
      </c>
      <c r="AD23" s="81">
        <v>6193514.9100000001</v>
      </c>
      <c r="AE23" s="82">
        <v>0.12444698493082391</v>
      </c>
      <c r="AF23" s="5">
        <v>0</v>
      </c>
      <c r="AG23" s="6">
        <v>0</v>
      </c>
      <c r="AH23" s="5">
        <v>0</v>
      </c>
      <c r="AI23" s="2"/>
    </row>
    <row r="24" spans="1:35" ht="15.6" outlineLevel="1" x14ac:dyDescent="0.3">
      <c r="A24" s="79" t="s">
        <v>36</v>
      </c>
      <c r="B24" s="80" t="s">
        <v>7</v>
      </c>
      <c r="C24" s="80" t="s">
        <v>37</v>
      </c>
      <c r="D24" s="80" t="s">
        <v>9</v>
      </c>
      <c r="E24" s="80" t="s">
        <v>7</v>
      </c>
      <c r="F24" s="80" t="s">
        <v>7</v>
      </c>
      <c r="G24" s="80"/>
      <c r="H24" s="80"/>
      <c r="I24" s="80"/>
      <c r="J24" s="80"/>
      <c r="K24" s="80"/>
      <c r="L24" s="80"/>
      <c r="M24" s="81">
        <v>565000</v>
      </c>
      <c r="N24" s="81">
        <f t="shared" si="0"/>
        <v>0</v>
      </c>
      <c r="O24" s="81">
        <v>565000</v>
      </c>
      <c r="P24" s="81">
        <v>0</v>
      </c>
      <c r="Q24" s="81">
        <v>0</v>
      </c>
      <c r="R24" s="81">
        <v>0</v>
      </c>
      <c r="S24" s="81">
        <v>0</v>
      </c>
      <c r="T24" s="81">
        <v>0</v>
      </c>
      <c r="U24" s="81">
        <v>0</v>
      </c>
      <c r="V24" s="81">
        <v>0</v>
      </c>
      <c r="W24" s="81">
        <v>0</v>
      </c>
      <c r="X24" s="81">
        <v>0</v>
      </c>
      <c r="Y24" s="81">
        <v>0</v>
      </c>
      <c r="Z24" s="81">
        <v>66128.149999999994</v>
      </c>
      <c r="AA24" s="81">
        <v>66128.149999999994</v>
      </c>
      <c r="AB24" s="81">
        <v>0</v>
      </c>
      <c r="AC24" s="81">
        <v>0</v>
      </c>
      <c r="AD24" s="81">
        <v>66128.149999999994</v>
      </c>
      <c r="AE24" s="82">
        <v>0.11704097345132743</v>
      </c>
      <c r="AF24" s="5">
        <v>0</v>
      </c>
      <c r="AG24" s="6">
        <v>0</v>
      </c>
      <c r="AH24" s="5">
        <v>0</v>
      </c>
      <c r="AI24" s="2"/>
    </row>
    <row r="25" spans="1:35" ht="15.6" outlineLevel="1" x14ac:dyDescent="0.3">
      <c r="A25" s="79" t="s">
        <v>38</v>
      </c>
      <c r="B25" s="80" t="s">
        <v>7</v>
      </c>
      <c r="C25" s="80" t="s">
        <v>39</v>
      </c>
      <c r="D25" s="80" t="s">
        <v>9</v>
      </c>
      <c r="E25" s="80" t="s">
        <v>7</v>
      </c>
      <c r="F25" s="80" t="s">
        <v>7</v>
      </c>
      <c r="G25" s="80"/>
      <c r="H25" s="80"/>
      <c r="I25" s="80"/>
      <c r="J25" s="80"/>
      <c r="K25" s="80"/>
      <c r="L25" s="80"/>
      <c r="M25" s="81">
        <v>3731600</v>
      </c>
      <c r="N25" s="81">
        <f t="shared" si="0"/>
        <v>23977297</v>
      </c>
      <c r="O25" s="81">
        <v>27708897</v>
      </c>
      <c r="P25" s="81">
        <v>0</v>
      </c>
      <c r="Q25" s="81">
        <v>0</v>
      </c>
      <c r="R25" s="81">
        <v>0</v>
      </c>
      <c r="S25" s="81">
        <v>0</v>
      </c>
      <c r="T25" s="81">
        <v>0</v>
      </c>
      <c r="U25" s="81">
        <v>0</v>
      </c>
      <c r="V25" s="81">
        <v>0</v>
      </c>
      <c r="W25" s="81">
        <v>0</v>
      </c>
      <c r="X25" s="81">
        <v>0</v>
      </c>
      <c r="Y25" s="81">
        <v>0</v>
      </c>
      <c r="Z25" s="81">
        <v>2558603.96</v>
      </c>
      <c r="AA25" s="81">
        <v>2558603.96</v>
      </c>
      <c r="AB25" s="81">
        <v>0</v>
      </c>
      <c r="AC25" s="81">
        <v>0</v>
      </c>
      <c r="AD25" s="81">
        <v>2558603.96</v>
      </c>
      <c r="AE25" s="82">
        <v>9.2338715611812339E-2</v>
      </c>
      <c r="AF25" s="5">
        <v>0</v>
      </c>
      <c r="AG25" s="6">
        <v>0</v>
      </c>
      <c r="AH25" s="5">
        <v>0</v>
      </c>
      <c r="AI25" s="2"/>
    </row>
    <row r="26" spans="1:35" ht="15.6" outlineLevel="1" x14ac:dyDescent="0.3">
      <c r="A26" s="79" t="s">
        <v>40</v>
      </c>
      <c r="B26" s="80" t="s">
        <v>7</v>
      </c>
      <c r="C26" s="80" t="s">
        <v>41</v>
      </c>
      <c r="D26" s="80" t="s">
        <v>9</v>
      </c>
      <c r="E26" s="80" t="s">
        <v>7</v>
      </c>
      <c r="F26" s="80" t="s">
        <v>7</v>
      </c>
      <c r="G26" s="80"/>
      <c r="H26" s="80"/>
      <c r="I26" s="80"/>
      <c r="J26" s="80"/>
      <c r="K26" s="80"/>
      <c r="L26" s="80"/>
      <c r="M26" s="81">
        <v>18626000</v>
      </c>
      <c r="N26" s="81">
        <f t="shared" si="0"/>
        <v>2868403.2399999984</v>
      </c>
      <c r="O26" s="81">
        <v>21494403.239999998</v>
      </c>
      <c r="P26" s="81">
        <v>0</v>
      </c>
      <c r="Q26" s="81">
        <v>0</v>
      </c>
      <c r="R26" s="81">
        <v>0</v>
      </c>
      <c r="S26" s="81">
        <v>0</v>
      </c>
      <c r="T26" s="81">
        <v>0</v>
      </c>
      <c r="U26" s="81">
        <v>0</v>
      </c>
      <c r="V26" s="81">
        <v>0</v>
      </c>
      <c r="W26" s="81">
        <v>0</v>
      </c>
      <c r="X26" s="81">
        <v>0</v>
      </c>
      <c r="Y26" s="81">
        <v>0</v>
      </c>
      <c r="Z26" s="81">
        <v>3568782.8</v>
      </c>
      <c r="AA26" s="81">
        <v>3568782.8</v>
      </c>
      <c r="AB26" s="81">
        <v>0</v>
      </c>
      <c r="AC26" s="81">
        <v>0</v>
      </c>
      <c r="AD26" s="81">
        <v>3568782.8</v>
      </c>
      <c r="AE26" s="82">
        <v>0.16603311848912722</v>
      </c>
      <c r="AF26" s="5">
        <v>0</v>
      </c>
      <c r="AG26" s="6">
        <v>0</v>
      </c>
      <c r="AH26" s="5">
        <v>0</v>
      </c>
      <c r="AI26" s="2"/>
    </row>
    <row r="27" spans="1:35" ht="15.6" x14ac:dyDescent="0.3">
      <c r="A27" s="79" t="s">
        <v>42</v>
      </c>
      <c r="B27" s="80" t="s">
        <v>7</v>
      </c>
      <c r="C27" s="80" t="s">
        <v>43</v>
      </c>
      <c r="D27" s="80" t="s">
        <v>9</v>
      </c>
      <c r="E27" s="80" t="s">
        <v>7</v>
      </c>
      <c r="F27" s="80" t="s">
        <v>7</v>
      </c>
      <c r="G27" s="80"/>
      <c r="H27" s="80"/>
      <c r="I27" s="80"/>
      <c r="J27" s="80"/>
      <c r="K27" s="80"/>
      <c r="L27" s="80"/>
      <c r="M27" s="81">
        <v>10000</v>
      </c>
      <c r="N27" s="81">
        <f t="shared" si="0"/>
        <v>0</v>
      </c>
      <c r="O27" s="81">
        <v>10000</v>
      </c>
      <c r="P27" s="81">
        <v>0</v>
      </c>
      <c r="Q27" s="81">
        <v>0</v>
      </c>
      <c r="R27" s="81">
        <v>0</v>
      </c>
      <c r="S27" s="81">
        <v>0</v>
      </c>
      <c r="T27" s="81">
        <v>0</v>
      </c>
      <c r="U27" s="81">
        <v>0</v>
      </c>
      <c r="V27" s="81">
        <v>0</v>
      </c>
      <c r="W27" s="81">
        <v>0</v>
      </c>
      <c r="X27" s="81">
        <v>0</v>
      </c>
      <c r="Y27" s="81">
        <v>0</v>
      </c>
      <c r="Z27" s="81">
        <v>0</v>
      </c>
      <c r="AA27" s="81">
        <v>0</v>
      </c>
      <c r="AB27" s="81">
        <v>0</v>
      </c>
      <c r="AC27" s="81">
        <v>0</v>
      </c>
      <c r="AD27" s="81">
        <v>0</v>
      </c>
      <c r="AE27" s="82">
        <v>0</v>
      </c>
      <c r="AF27" s="5">
        <v>0</v>
      </c>
      <c r="AG27" s="6">
        <v>0</v>
      </c>
      <c r="AH27" s="5">
        <v>0</v>
      </c>
      <c r="AI27" s="2"/>
    </row>
    <row r="28" spans="1:35" ht="15.6" outlineLevel="1" x14ac:dyDescent="0.3">
      <c r="A28" s="79" t="s">
        <v>44</v>
      </c>
      <c r="B28" s="80" t="s">
        <v>7</v>
      </c>
      <c r="C28" s="80" t="s">
        <v>45</v>
      </c>
      <c r="D28" s="80" t="s">
        <v>9</v>
      </c>
      <c r="E28" s="80" t="s">
        <v>7</v>
      </c>
      <c r="F28" s="80" t="s">
        <v>7</v>
      </c>
      <c r="G28" s="80"/>
      <c r="H28" s="80"/>
      <c r="I28" s="80"/>
      <c r="J28" s="80"/>
      <c r="K28" s="80"/>
      <c r="L28" s="80"/>
      <c r="M28" s="81">
        <v>10000</v>
      </c>
      <c r="N28" s="81">
        <f t="shared" si="0"/>
        <v>0</v>
      </c>
      <c r="O28" s="81">
        <v>10000</v>
      </c>
      <c r="P28" s="81">
        <v>0</v>
      </c>
      <c r="Q28" s="81">
        <v>0</v>
      </c>
      <c r="R28" s="81">
        <v>0</v>
      </c>
      <c r="S28" s="81">
        <v>0</v>
      </c>
      <c r="T28" s="81">
        <v>0</v>
      </c>
      <c r="U28" s="81">
        <v>0</v>
      </c>
      <c r="V28" s="81">
        <v>0</v>
      </c>
      <c r="W28" s="81">
        <v>0</v>
      </c>
      <c r="X28" s="81">
        <v>0</v>
      </c>
      <c r="Y28" s="81">
        <v>0</v>
      </c>
      <c r="Z28" s="81">
        <v>0</v>
      </c>
      <c r="AA28" s="81">
        <v>0</v>
      </c>
      <c r="AB28" s="81">
        <v>0</v>
      </c>
      <c r="AC28" s="81">
        <v>0</v>
      </c>
      <c r="AD28" s="81">
        <v>0</v>
      </c>
      <c r="AE28" s="82">
        <v>0</v>
      </c>
      <c r="AF28" s="5">
        <v>0</v>
      </c>
      <c r="AG28" s="6">
        <v>0</v>
      </c>
      <c r="AH28" s="5">
        <v>0</v>
      </c>
      <c r="AI28" s="2"/>
    </row>
    <row r="29" spans="1:35" ht="15.6" x14ac:dyDescent="0.3">
      <c r="A29" s="79" t="s">
        <v>46</v>
      </c>
      <c r="B29" s="80" t="s">
        <v>7</v>
      </c>
      <c r="C29" s="80" t="s">
        <v>47</v>
      </c>
      <c r="D29" s="80" t="s">
        <v>9</v>
      </c>
      <c r="E29" s="80" t="s">
        <v>7</v>
      </c>
      <c r="F29" s="80" t="s">
        <v>7</v>
      </c>
      <c r="G29" s="80"/>
      <c r="H29" s="80"/>
      <c r="I29" s="80"/>
      <c r="J29" s="80"/>
      <c r="K29" s="80"/>
      <c r="L29" s="80"/>
      <c r="M29" s="81">
        <v>11610000</v>
      </c>
      <c r="N29" s="81">
        <f t="shared" si="0"/>
        <v>0</v>
      </c>
      <c r="O29" s="81">
        <v>11610000</v>
      </c>
      <c r="P29" s="81">
        <v>0</v>
      </c>
      <c r="Q29" s="81">
        <v>0</v>
      </c>
      <c r="R29" s="81">
        <v>0</v>
      </c>
      <c r="S29" s="81">
        <v>0</v>
      </c>
      <c r="T29" s="81">
        <v>0</v>
      </c>
      <c r="U29" s="81">
        <v>0</v>
      </c>
      <c r="V29" s="81">
        <v>0</v>
      </c>
      <c r="W29" s="81">
        <v>0</v>
      </c>
      <c r="X29" s="81">
        <v>0</v>
      </c>
      <c r="Y29" s="81">
        <v>0</v>
      </c>
      <c r="Z29" s="81">
        <v>3082000</v>
      </c>
      <c r="AA29" s="81">
        <v>3082000</v>
      </c>
      <c r="AB29" s="81">
        <v>0</v>
      </c>
      <c r="AC29" s="81">
        <v>0</v>
      </c>
      <c r="AD29" s="81">
        <v>3082000</v>
      </c>
      <c r="AE29" s="82">
        <v>0.26546080964685614</v>
      </c>
      <c r="AF29" s="5">
        <v>0</v>
      </c>
      <c r="AG29" s="6">
        <v>0</v>
      </c>
      <c r="AH29" s="5">
        <v>0</v>
      </c>
      <c r="AI29" s="2"/>
    </row>
    <row r="30" spans="1:35" ht="15.6" outlineLevel="1" x14ac:dyDescent="0.3">
      <c r="A30" s="79" t="s">
        <v>48</v>
      </c>
      <c r="B30" s="80" t="s">
        <v>7</v>
      </c>
      <c r="C30" s="80" t="s">
        <v>49</v>
      </c>
      <c r="D30" s="80" t="s">
        <v>9</v>
      </c>
      <c r="E30" s="80" t="s">
        <v>7</v>
      </c>
      <c r="F30" s="80" t="s">
        <v>7</v>
      </c>
      <c r="G30" s="80"/>
      <c r="H30" s="80"/>
      <c r="I30" s="80"/>
      <c r="J30" s="80"/>
      <c r="K30" s="80"/>
      <c r="L30" s="80"/>
      <c r="M30" s="81">
        <v>11610000</v>
      </c>
      <c r="N30" s="81">
        <f t="shared" si="0"/>
        <v>0</v>
      </c>
      <c r="O30" s="81">
        <v>11610000</v>
      </c>
      <c r="P30" s="81">
        <v>0</v>
      </c>
      <c r="Q30" s="81">
        <v>0</v>
      </c>
      <c r="R30" s="81">
        <v>0</v>
      </c>
      <c r="S30" s="81">
        <v>0</v>
      </c>
      <c r="T30" s="81">
        <v>0</v>
      </c>
      <c r="U30" s="81">
        <v>0</v>
      </c>
      <c r="V30" s="81">
        <v>0</v>
      </c>
      <c r="W30" s="81">
        <v>0</v>
      </c>
      <c r="X30" s="81">
        <v>0</v>
      </c>
      <c r="Y30" s="81">
        <v>0</v>
      </c>
      <c r="Z30" s="81">
        <v>3082000</v>
      </c>
      <c r="AA30" s="81">
        <v>3082000</v>
      </c>
      <c r="AB30" s="81">
        <v>0</v>
      </c>
      <c r="AC30" s="81">
        <v>0</v>
      </c>
      <c r="AD30" s="81">
        <v>3082000</v>
      </c>
      <c r="AE30" s="82">
        <v>0.26546080964685614</v>
      </c>
      <c r="AF30" s="5">
        <v>0</v>
      </c>
      <c r="AG30" s="6">
        <v>0</v>
      </c>
      <c r="AH30" s="5">
        <v>0</v>
      </c>
      <c r="AI30" s="2"/>
    </row>
    <row r="31" spans="1:35" ht="15.6" x14ac:dyDescent="0.3">
      <c r="A31" s="79" t="s">
        <v>50</v>
      </c>
      <c r="B31" s="80" t="s">
        <v>7</v>
      </c>
      <c r="C31" s="80" t="s">
        <v>51</v>
      </c>
      <c r="D31" s="80" t="s">
        <v>9</v>
      </c>
      <c r="E31" s="80" t="s">
        <v>7</v>
      </c>
      <c r="F31" s="80" t="s">
        <v>7</v>
      </c>
      <c r="G31" s="80"/>
      <c r="H31" s="80"/>
      <c r="I31" s="80"/>
      <c r="J31" s="80"/>
      <c r="K31" s="80"/>
      <c r="L31" s="80"/>
      <c r="M31" s="81">
        <v>1264400</v>
      </c>
      <c r="N31" s="81">
        <f t="shared" si="0"/>
        <v>0</v>
      </c>
      <c r="O31" s="81">
        <v>1264400</v>
      </c>
      <c r="P31" s="81">
        <v>0</v>
      </c>
      <c r="Q31" s="81">
        <v>0</v>
      </c>
      <c r="R31" s="81">
        <v>0</v>
      </c>
      <c r="S31" s="81">
        <v>0</v>
      </c>
      <c r="T31" s="81">
        <v>0</v>
      </c>
      <c r="U31" s="81">
        <v>0</v>
      </c>
      <c r="V31" s="81">
        <v>0</v>
      </c>
      <c r="W31" s="81">
        <v>0</v>
      </c>
      <c r="X31" s="81">
        <v>0</v>
      </c>
      <c r="Y31" s="81">
        <v>0</v>
      </c>
      <c r="Z31" s="81">
        <v>19414.02</v>
      </c>
      <c r="AA31" s="81">
        <v>19414.02</v>
      </c>
      <c r="AB31" s="81">
        <v>0</v>
      </c>
      <c r="AC31" s="81">
        <v>0</v>
      </c>
      <c r="AD31" s="81">
        <v>19414.02</v>
      </c>
      <c r="AE31" s="82">
        <v>1.5354334071496362E-2</v>
      </c>
      <c r="AF31" s="5">
        <v>0</v>
      </c>
      <c r="AG31" s="6">
        <v>0</v>
      </c>
      <c r="AH31" s="5">
        <v>0</v>
      </c>
      <c r="AI31" s="2"/>
    </row>
    <row r="32" spans="1:35" ht="15.6" outlineLevel="1" x14ac:dyDescent="0.3">
      <c r="A32" s="79" t="s">
        <v>52</v>
      </c>
      <c r="B32" s="80" t="s">
        <v>7</v>
      </c>
      <c r="C32" s="80" t="s">
        <v>53</v>
      </c>
      <c r="D32" s="80" t="s">
        <v>9</v>
      </c>
      <c r="E32" s="80" t="s">
        <v>7</v>
      </c>
      <c r="F32" s="80" t="s">
        <v>7</v>
      </c>
      <c r="G32" s="80"/>
      <c r="H32" s="80"/>
      <c r="I32" s="80"/>
      <c r="J32" s="80"/>
      <c r="K32" s="80"/>
      <c r="L32" s="80"/>
      <c r="M32" s="81">
        <v>78000</v>
      </c>
      <c r="N32" s="81">
        <f t="shared" si="0"/>
        <v>0</v>
      </c>
      <c r="O32" s="81">
        <v>78000</v>
      </c>
      <c r="P32" s="81">
        <v>0</v>
      </c>
      <c r="Q32" s="81">
        <v>0</v>
      </c>
      <c r="R32" s="81">
        <v>0</v>
      </c>
      <c r="S32" s="81">
        <v>0</v>
      </c>
      <c r="T32" s="81">
        <v>0</v>
      </c>
      <c r="U32" s="81">
        <v>0</v>
      </c>
      <c r="V32" s="81">
        <v>0</v>
      </c>
      <c r="W32" s="81">
        <v>0</v>
      </c>
      <c r="X32" s="81">
        <v>0</v>
      </c>
      <c r="Y32" s="81">
        <v>0</v>
      </c>
      <c r="Z32" s="81">
        <v>19414.02</v>
      </c>
      <c r="AA32" s="81">
        <v>19414.02</v>
      </c>
      <c r="AB32" s="81">
        <v>0</v>
      </c>
      <c r="AC32" s="81">
        <v>0</v>
      </c>
      <c r="AD32" s="81">
        <v>19414.02</v>
      </c>
      <c r="AE32" s="82">
        <v>0.24889769230769232</v>
      </c>
      <c r="AF32" s="5">
        <v>0</v>
      </c>
      <c r="AG32" s="6">
        <v>0</v>
      </c>
      <c r="AH32" s="5">
        <v>0</v>
      </c>
      <c r="AI32" s="2"/>
    </row>
    <row r="33" spans="1:35" ht="31.2" outlineLevel="1" x14ac:dyDescent="0.3">
      <c r="A33" s="79" t="s">
        <v>54</v>
      </c>
      <c r="B33" s="80" t="s">
        <v>7</v>
      </c>
      <c r="C33" s="80" t="s">
        <v>55</v>
      </c>
      <c r="D33" s="80" t="s">
        <v>9</v>
      </c>
      <c r="E33" s="80" t="s">
        <v>7</v>
      </c>
      <c r="F33" s="80" t="s">
        <v>7</v>
      </c>
      <c r="G33" s="80"/>
      <c r="H33" s="80"/>
      <c r="I33" s="80"/>
      <c r="J33" s="80"/>
      <c r="K33" s="80"/>
      <c r="L33" s="80"/>
      <c r="M33" s="81">
        <v>1186400</v>
      </c>
      <c r="N33" s="81">
        <f t="shared" si="0"/>
        <v>0</v>
      </c>
      <c r="O33" s="81">
        <v>1186400</v>
      </c>
      <c r="P33" s="81">
        <v>0</v>
      </c>
      <c r="Q33" s="81">
        <v>0</v>
      </c>
      <c r="R33" s="81">
        <v>0</v>
      </c>
      <c r="S33" s="81">
        <v>0</v>
      </c>
      <c r="T33" s="81">
        <v>0</v>
      </c>
      <c r="U33" s="81">
        <v>0</v>
      </c>
      <c r="V33" s="81">
        <v>0</v>
      </c>
      <c r="W33" s="81">
        <v>0</v>
      </c>
      <c r="X33" s="81">
        <v>0</v>
      </c>
      <c r="Y33" s="81">
        <v>0</v>
      </c>
      <c r="Z33" s="81">
        <v>0</v>
      </c>
      <c r="AA33" s="81">
        <v>0</v>
      </c>
      <c r="AB33" s="81">
        <v>0</v>
      </c>
      <c r="AC33" s="81">
        <v>0</v>
      </c>
      <c r="AD33" s="81">
        <v>0</v>
      </c>
      <c r="AE33" s="82">
        <v>0</v>
      </c>
      <c r="AF33" s="5">
        <v>0</v>
      </c>
      <c r="AG33" s="6">
        <v>0</v>
      </c>
      <c r="AH33" s="5">
        <v>0</v>
      </c>
      <c r="AI33" s="2"/>
    </row>
    <row r="34" spans="1:35" ht="18" customHeight="1" x14ac:dyDescent="0.3">
      <c r="A34" s="83" t="s">
        <v>56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5">
        <v>69161200</v>
      </c>
      <c r="N34" s="81">
        <f t="shared" si="0"/>
        <v>63729065.159999996</v>
      </c>
      <c r="O34" s="85">
        <v>132890265.16</v>
      </c>
      <c r="P34" s="85">
        <v>0</v>
      </c>
      <c r="Q34" s="85">
        <v>0</v>
      </c>
      <c r="R34" s="85">
        <v>0</v>
      </c>
      <c r="S34" s="85">
        <v>0</v>
      </c>
      <c r="T34" s="85">
        <v>0</v>
      </c>
      <c r="U34" s="85">
        <v>0</v>
      </c>
      <c r="V34" s="85">
        <v>0</v>
      </c>
      <c r="W34" s="85">
        <v>0</v>
      </c>
      <c r="X34" s="85">
        <v>0</v>
      </c>
      <c r="Y34" s="85">
        <v>0</v>
      </c>
      <c r="Z34" s="85">
        <v>15297010.880000001</v>
      </c>
      <c r="AA34" s="85">
        <v>15297010.880000001</v>
      </c>
      <c r="AB34" s="85">
        <v>0</v>
      </c>
      <c r="AC34" s="85">
        <v>0</v>
      </c>
      <c r="AD34" s="85">
        <v>15297010.880000001</v>
      </c>
      <c r="AE34" s="86">
        <v>0.11511009374224955</v>
      </c>
      <c r="AF34" s="7">
        <v>0</v>
      </c>
      <c r="AG34" s="8">
        <v>0</v>
      </c>
      <c r="AH34" s="7">
        <v>0</v>
      </c>
      <c r="AI34" s="2"/>
    </row>
    <row r="35" spans="1:35" ht="12.75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 t="s">
        <v>1</v>
      </c>
      <c r="Z35" s="2" t="s">
        <v>1</v>
      </c>
      <c r="AA35" s="2"/>
      <c r="AB35" s="2"/>
      <c r="AC35" s="2"/>
      <c r="AD35" s="2" t="s">
        <v>1</v>
      </c>
      <c r="AE35" s="2"/>
      <c r="AF35" s="2"/>
      <c r="AG35" s="2"/>
      <c r="AH35" s="2"/>
      <c r="AI35" s="2"/>
    </row>
    <row r="36" spans="1:35" x14ac:dyDescent="0.3">
      <c r="A36" s="26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9"/>
      <c r="AB36" s="9"/>
      <c r="AC36" s="9"/>
      <c r="AD36" s="9"/>
      <c r="AE36" s="9"/>
      <c r="AF36" s="9"/>
      <c r="AG36" s="9"/>
      <c r="AH36" s="9"/>
      <c r="AI36" s="2"/>
    </row>
  </sheetData>
  <mergeCells count="38">
    <mergeCell ref="A36:Z36"/>
    <mergeCell ref="A34:L34"/>
    <mergeCell ref="Q8:Q9"/>
    <mergeCell ref="R8:R9"/>
    <mergeCell ref="S8:S9"/>
    <mergeCell ref="T8:T9"/>
    <mergeCell ref="U8:U9"/>
    <mergeCell ref="V8:V9"/>
    <mergeCell ref="W8:W9"/>
    <mergeCell ref="X8:X9"/>
    <mergeCell ref="A8:A9"/>
    <mergeCell ref="O8:O9"/>
    <mergeCell ref="P8:P9"/>
    <mergeCell ref="I8:I9"/>
    <mergeCell ref="J8:J9"/>
    <mergeCell ref="K8:K9"/>
    <mergeCell ref="AA8:AA9"/>
    <mergeCell ref="AB8:AB9"/>
    <mergeCell ref="B8:B9"/>
    <mergeCell ref="C8:C9"/>
    <mergeCell ref="D8:D9"/>
    <mergeCell ref="E8:E9"/>
    <mergeCell ref="F8:F9"/>
    <mergeCell ref="G8:G9"/>
    <mergeCell ref="H8:H9"/>
    <mergeCell ref="L8:L9"/>
    <mergeCell ref="M8:M9"/>
    <mergeCell ref="N8:N9"/>
    <mergeCell ref="A1:O1"/>
    <mergeCell ref="A2:O2"/>
    <mergeCell ref="A3:AF3"/>
    <mergeCell ref="A4:AF4"/>
    <mergeCell ref="A7:AH7"/>
    <mergeCell ref="AC8:AC9"/>
    <mergeCell ref="AE8:AE9"/>
    <mergeCell ref="AF8:AF9"/>
    <mergeCell ref="AG8:AG9"/>
    <mergeCell ref="AH8:AH9"/>
  </mergeCells>
  <pageMargins left="0.78740157480314965" right="0.39370078740157483" top="0.78740157480314965" bottom="0.78740157480314965" header="0.39370078740157483" footer="0.39370078740157483"/>
  <pageSetup paperSize="9" scale="72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E8FE9E6-5CB5-4052-A3C8-80DC59E2E99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Мощенко Татьяна Николаевна</dc:creator>
  <cp:lastModifiedBy>Мощенко Татьяна Николаевна</cp:lastModifiedBy>
  <cp:lastPrinted>2019-04-25T08:27:58Z</cp:lastPrinted>
  <dcterms:created xsi:type="dcterms:W3CDTF">2019-04-25T06:39:07Z</dcterms:created>
  <dcterms:modified xsi:type="dcterms:W3CDTF">2019-04-25T08:28:02Z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11.01.2018 10_31_30)(9).xlsx</vt:lpwstr>
  </property>
  <property fmtid="{D5CDD505-2E9C-101B-9397-08002B2CF9AE}" pid="3" name="Название отчета">
    <vt:lpwstr>Вариант (новый от 11.01.2018 10_31_30)(9).xlsx</vt:lpwstr>
  </property>
  <property fmtid="{D5CDD505-2E9C-101B-9397-08002B2CF9AE}" pid="4" name="Версия клиента">
    <vt:lpwstr>19.1.8.1300</vt:lpwstr>
  </property>
  <property fmtid="{D5CDD505-2E9C-101B-9397-08002B2CF9AE}" pid="5" name="Версия базы">
    <vt:lpwstr>19.1.1524.338432732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pos_31_01</vt:lpwstr>
  </property>
  <property fmtid="{D5CDD505-2E9C-101B-9397-08002B2CF9AE}" pid="10" name="Шаблон">
    <vt:lpwstr>sqr_info_isp_budg_2019</vt:lpwstr>
  </property>
  <property fmtid="{D5CDD505-2E9C-101B-9397-08002B2CF9AE}" pid="11" name="Локальная база">
    <vt:lpwstr>не используется</vt:lpwstr>
  </property>
</Properties>
</file>